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 activeTab="1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hamematakan'!$A$1:$E$75</definedName>
  </definedNames>
  <calcPr calcId="124519"/>
</workbook>
</file>

<file path=xl/calcChain.xml><?xml version="1.0" encoding="utf-8"?>
<calcChain xmlns="http://schemas.openxmlformats.org/spreadsheetml/2006/main">
  <c r="E35" i="4"/>
  <c r="C8" i="6"/>
  <c r="D7" i="4"/>
  <c r="C7"/>
  <c r="C56" i="6" l="1"/>
  <c r="E60"/>
  <c r="E61"/>
  <c r="E62"/>
  <c r="E63"/>
  <c r="E64"/>
  <c r="E48"/>
  <c r="E49"/>
  <c r="E50"/>
  <c r="E51"/>
  <c r="E37" i="4"/>
  <c r="E38"/>
  <c r="E39"/>
  <c r="E40"/>
  <c r="D65" i="6" l="1"/>
  <c r="D56"/>
  <c r="C65"/>
  <c r="E67"/>
  <c r="E68"/>
  <c r="E9" i="4"/>
  <c r="D22" l="1"/>
  <c r="D15" s="1"/>
  <c r="C22"/>
  <c r="C15" s="1"/>
  <c r="C52" i="6"/>
  <c r="D52"/>
  <c r="C55"/>
  <c r="C33"/>
  <c r="C24" s="1"/>
  <c r="D72"/>
  <c r="C72"/>
  <c r="D69"/>
  <c r="C69"/>
  <c r="D33"/>
  <c r="E41"/>
  <c r="E42"/>
  <c r="E43"/>
  <c r="E44"/>
  <c r="E45"/>
  <c r="E46"/>
  <c r="D8"/>
  <c r="E36" i="4"/>
  <c r="D24" i="6" l="1"/>
  <c r="C23"/>
  <c r="D55"/>
  <c r="E11"/>
  <c r="E12"/>
  <c r="E13"/>
  <c r="E14"/>
  <c r="E15"/>
  <c r="E16"/>
  <c r="E17"/>
  <c r="E18"/>
  <c r="E19"/>
  <c r="E20"/>
  <c r="E31" i="4"/>
  <c r="E13"/>
  <c r="E7" i="6"/>
  <c r="E8"/>
  <c r="E32"/>
  <c r="E33"/>
  <c r="E34"/>
  <c r="E35"/>
  <c r="E36"/>
  <c r="E37"/>
  <c r="E38"/>
  <c r="E39"/>
  <c r="E58"/>
  <c r="E59"/>
  <c r="E65"/>
  <c r="E66"/>
  <c r="E69"/>
  <c r="E70"/>
  <c r="E71"/>
  <c r="E72"/>
  <c r="E73"/>
  <c r="E74"/>
  <c r="E21"/>
  <c r="E22"/>
  <c r="E25"/>
  <c r="E26"/>
  <c r="E27"/>
  <c r="E28"/>
  <c r="E29"/>
  <c r="E30"/>
  <c r="E31"/>
  <c r="E33" i="4"/>
  <c r="E34"/>
  <c r="E12"/>
  <c r="D23" i="6" l="1"/>
  <c r="E23" s="1"/>
  <c r="C75"/>
  <c r="E24"/>
  <c r="E10" i="4"/>
  <c r="E57" i="6"/>
  <c r="E32" i="4"/>
  <c r="E41"/>
  <c r="E28"/>
  <c r="E25"/>
  <c r="E22"/>
  <c r="E21"/>
  <c r="E19"/>
  <c r="E18"/>
  <c r="E17"/>
  <c r="E24"/>
  <c r="E56" i="6"/>
  <c r="E29" i="4"/>
  <c r="E14"/>
  <c r="E8"/>
  <c r="E52" i="6"/>
  <c r="C42" i="4" l="1"/>
  <c r="D75" i="6"/>
  <c r="E75" s="1"/>
  <c r="E26" i="4"/>
  <c r="E55" i="6"/>
  <c r="E47"/>
  <c r="E40"/>
  <c r="E30" i="4"/>
  <c r="E20"/>
  <c r="E27"/>
  <c r="E54" i="6"/>
  <c r="E10"/>
  <c r="E11" i="4"/>
  <c r="E23" l="1"/>
  <c r="E15"/>
  <c r="E16"/>
  <c r="E53" i="6"/>
  <c r="E7" i="4"/>
  <c r="D42"/>
  <c r="E42" l="1"/>
  <c r="E9" i="6"/>
</calcChain>
</file>

<file path=xl/sharedStrings.xml><?xml version="1.0" encoding="utf-8"?>
<sst xmlns="http://schemas.openxmlformats.org/spreadsheetml/2006/main" count="131" uniqueCount="97">
  <si>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</si>
  <si>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</si>
  <si>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</si>
  <si>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</si>
  <si>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</si>
  <si>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</si>
  <si>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</si>
  <si>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</si>
  <si>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Բանկի տոկոսից</t>
  </si>
  <si>
    <t>Այլ եկամուտներից</t>
  </si>
  <si>
    <t>II</t>
  </si>
  <si>
    <t>ԾԱԽՍԵՐ՝ այդ թվում,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</si>
  <si>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</si>
  <si>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</si>
  <si>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</si>
  <si>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</si>
  <si>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</si>
  <si>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</si>
  <si>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</si>
  <si>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</si>
  <si>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</si>
  <si>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</si>
  <si>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</si>
  <si>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</si>
  <si>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</si>
  <si>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</si>
  <si>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</si>
  <si>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</si>
  <si>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</si>
  <si>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</si>
  <si>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</si>
  <si>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</si>
  <si>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</si>
  <si>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</si>
  <si>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</si>
  <si>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</si>
  <si>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</si>
  <si>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</si>
  <si>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</si>
  <si>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</si>
  <si>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</si>
  <si>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</si>
  <si>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</si>
  <si>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</si>
  <si>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</si>
  <si>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էլ․ստորագրության գծով</t>
  </si>
  <si>
    <t>Համակարգչային սպասարկման գծով</t>
  </si>
  <si>
    <t>Հայտարարությունների գծով</t>
  </si>
  <si>
    <t>Ուսումնական նյութերի գծով</t>
  </si>
  <si>
    <t>նախագծանախահաշվային փաստաթղթերի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</si>
  <si>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</si>
  <si>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</si>
  <si>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</si>
  <si>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Նախասիրական ուսուցումից</t>
  </si>
  <si>
    <t>Ուսումնական պրակտիկայից</t>
  </si>
  <si>
    <t>ներառական կրթության հաստիքների գծով</t>
  </si>
  <si>
    <t xml:space="preserve">Չփոխհատուցվող հարկերի և այլ պարտադիր վճարների գծով </t>
  </si>
  <si>
    <t xml:space="preserve">  Տ Ե Ղ Ե Կ Ա Ն Ք</t>
  </si>
  <si>
    <t>աշակերտական գույք</t>
  </si>
  <si>
    <t>ա)</t>
  </si>
  <si>
    <t xml:space="preserve">բ) </t>
  </si>
  <si>
    <t>կուտակված շահույթի մնացորդի օգտագործում, այդ թվում՝</t>
  </si>
  <si>
    <t xml:space="preserve">գ) </t>
  </si>
  <si>
    <t>սպառման ֆոնդի օգտագործում, այդ թվում՝</t>
  </si>
  <si>
    <t xml:space="preserve">դ)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</si>
  <si>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</si>
  <si>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</si>
  <si>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</si>
  <si>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</si>
  <si>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</si>
  <si>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</si>
  <si>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</si>
  <si>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</si>
  <si>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</si>
  <si>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Կայքի սպասարկման գծով</t>
  </si>
  <si>
    <t>մեքենա-սարքավորումներ</t>
  </si>
  <si>
    <t>սպորտային գույք</t>
  </si>
  <si>
    <t>գրականություն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</si>
  <si>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</si>
  <si>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</si>
  <si>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</si>
  <si>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</si>
  <si>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</si>
  <si>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</si>
  <si>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</si>
  <si>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</si>
  <si>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</si>
  <si>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Չփոխանակվող գործարքներից( դրամաշնորհից)</t>
  </si>
  <si>
    <t>գույքագրման և վերագնահատման գծով</t>
  </si>
  <si>
    <t>պարտադիր վճարների գծով</t>
  </si>
  <si>
    <t>Չփոխանակվող գործարքներից (դրոմաշնորհից)</t>
  </si>
  <si>
    <t>Պարտադիր  վճարների գծով</t>
  </si>
  <si>
    <t>մինչև 2 տարեկան երեխայի  խնամքի վճար</t>
  </si>
  <si>
    <t>քարթրիջի լիցքավորում</t>
  </si>
  <si>
    <t>կադաստրային  ծառայության գծով</t>
  </si>
  <si>
    <t>Կադաստրային  ծառայության գծով</t>
  </si>
  <si>
    <t xml:space="preserve">    01. 01. 2018թ. –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</si>
</sst>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63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30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1" fillId="0" borderId="0" xfId="20" applyFont="1" applyAlignment="1" applyProtection="1">
      <alignment horizontal="center" vertical="center"/>
    </xf>
    <xf numFmtId="164" fontId="32" fillId="0" borderId="0" xfId="19" applyNumberFormat="1" applyFont="1" applyAlignment="1" applyProtection="1">
      <alignment vertical="center"/>
    </xf>
    <xf numFmtId="0" fontId="32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10" xfId="0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164" fontId="22" fillId="0" borderId="10" xfId="2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29" fillId="0" borderId="10" xfId="0" applyFont="1" applyBorder="1" applyAlignment="1" applyProtection="1">
      <alignment horizontal="left" vertical="center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  <xf numFmtId="0" fontId="22" fillId="0" borderId="10" xfId="20" applyNumberFormat="1" applyFont="1" applyBorder="1" applyAlignment="1" applyProtection="1">
      <alignment horizontal="center" vertical="center"/>
    </xf>
    <xf numFmtId="165" fontId="22" fillId="24" borderId="10" xfId="20" applyNumberFormat="1" applyFont="1" applyFill="1" applyBorder="1" applyAlignment="1" applyProtection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SheetLayoutView="100" workbookViewId="0">
      <selection sqref="A1:XFD1048576"/>
    </sheetView>
  </sheetViews>
  <sheetFormatPr defaultRowHeight="15"/>
  <cols>
    <col min="1" max="1" width="3.85546875" style="21" customWidth="1"/>
    <col min="2" max="2" width="46.7109375" style="12" customWidth="1"/>
    <col min="3" max="3" width="15.28515625" style="12" customWidth="1"/>
    <col min="4" max="4" width="15.5703125" style="12" customWidth="1"/>
    <col min="5" max="5" width="19.42578125" style="12" customWidth="1"/>
    <col min="6" max="6" width="13.140625" style="12" customWidth="1"/>
    <col min="7" max="16384" width="9.140625" style="12"/>
  </cols>
  <sheetData>
    <row r="1" spans="1:7" ht="16.5" customHeight="1">
      <c r="A1" s="11" t="s">
        <v>57</v>
      </c>
      <c r="B1" s="11"/>
      <c r="C1" s="11"/>
      <c r="D1" s="11"/>
      <c r="E1" s="11"/>
    </row>
    <row r="2" spans="1:7" s="6" customFormat="1" ht="37.5" customHeight="1">
      <c r="A2" s="9" t="s">
        <v>80</v>
      </c>
      <c r="B2" s="10"/>
      <c r="C2" s="10"/>
      <c r="D2" s="10"/>
      <c r="E2" s="10"/>
    </row>
    <row r="3" spans="1:7" s="17" customFormat="1" ht="21" customHeight="1">
      <c r="A3" s="13"/>
      <c r="B3" s="7" t="s">
        <v>81</v>
      </c>
      <c r="C3" s="14">
        <v>70</v>
      </c>
      <c r="D3" s="15" t="s">
        <v>82</v>
      </c>
      <c r="E3" s="8" t="s">
        <v>83</v>
      </c>
      <c r="F3" s="16"/>
    </row>
    <row r="4" spans="1:7" s="20" customFormat="1" ht="22.5" customHeight="1">
      <c r="A4" s="18" t="s">
        <v>96</v>
      </c>
      <c r="B4" s="18"/>
      <c r="C4" s="18"/>
      <c r="D4" s="18"/>
      <c r="E4" s="18"/>
      <c r="F4" s="19"/>
    </row>
    <row r="5" spans="1:7">
      <c r="E5" s="22" t="s">
        <v>0</v>
      </c>
    </row>
    <row r="6" spans="1:7" ht="63" customHeight="1">
      <c r="A6" s="23" t="s">
        <v>1</v>
      </c>
      <c r="B6" s="23" t="s">
        <v>2</v>
      </c>
      <c r="C6" s="24" t="s">
        <v>78</v>
      </c>
      <c r="D6" s="24" t="s">
        <v>79</v>
      </c>
      <c r="E6" s="24" t="s">
        <v>84</v>
      </c>
      <c r="F6" s="25"/>
    </row>
    <row r="7" spans="1:7" ht="31.5" customHeight="1">
      <c r="A7" s="26" t="s">
        <v>3</v>
      </c>
      <c r="B7" s="27" t="s">
        <v>4</v>
      </c>
      <c r="C7" s="28">
        <f>SUM(C8,C10:C14)</f>
        <v>25076.350000000002</v>
      </c>
      <c r="D7" s="28">
        <f>SUM(D8,D10:D14)</f>
        <v>21749.100000000002</v>
      </c>
      <c r="E7" s="28">
        <f t="shared" ref="E7:E42" si="0">D7-C7</f>
        <v>-3327.25</v>
      </c>
      <c r="F7" s="29"/>
    </row>
    <row r="8" spans="1:7" ht="18.75" customHeight="1">
      <c r="A8" s="30">
        <v>1</v>
      </c>
      <c r="B8" s="3" t="s">
        <v>68</v>
      </c>
      <c r="C8" s="30">
        <v>24610.05</v>
      </c>
      <c r="D8" s="31">
        <v>21701</v>
      </c>
      <c r="E8" s="32">
        <f t="shared" si="0"/>
        <v>-2909.0499999999993</v>
      </c>
      <c r="F8" s="29"/>
      <c r="G8" s="29"/>
    </row>
    <row r="9" spans="1:7" s="36" customFormat="1" ht="18.75" customHeight="1">
      <c r="A9" s="33">
        <v>1.1000000000000001</v>
      </c>
      <c r="B9" s="2" t="s">
        <v>71</v>
      </c>
      <c r="C9" s="34">
        <v>35.6</v>
      </c>
      <c r="D9" s="33"/>
      <c r="E9" s="33">
        <f t="shared" si="0"/>
        <v>-35.6</v>
      </c>
      <c r="F9" s="35"/>
    </row>
    <row r="10" spans="1:7" ht="18.75" customHeight="1">
      <c r="A10" s="30">
        <v>2</v>
      </c>
      <c r="B10" s="1" t="s">
        <v>51</v>
      </c>
      <c r="C10" s="37">
        <v>6.4</v>
      </c>
      <c r="D10" s="37">
        <v>6.4</v>
      </c>
      <c r="E10" s="32">
        <f t="shared" si="0"/>
        <v>0</v>
      </c>
      <c r="F10" s="29"/>
    </row>
    <row r="11" spans="1:7" ht="18.75" customHeight="1">
      <c r="A11" s="30">
        <v>3</v>
      </c>
      <c r="B11" s="3" t="s">
        <v>73</v>
      </c>
      <c r="C11" s="37">
        <v>7.5</v>
      </c>
      <c r="D11" s="37">
        <v>7.5</v>
      </c>
      <c r="E11" s="32">
        <f>D11-C11</f>
        <v>0</v>
      </c>
      <c r="F11" s="29"/>
    </row>
    <row r="12" spans="1:7" ht="18.75" customHeight="1">
      <c r="A12" s="30">
        <v>4</v>
      </c>
      <c r="B12" s="1" t="s">
        <v>7</v>
      </c>
      <c r="C12" s="37">
        <v>311.7</v>
      </c>
      <c r="D12" s="37"/>
      <c r="E12" s="32">
        <f t="shared" ref="E12" si="1">D12-C12</f>
        <v>-311.7</v>
      </c>
      <c r="F12" s="29"/>
    </row>
    <row r="13" spans="1:7" ht="18.75" customHeight="1">
      <c r="A13" s="30">
        <v>5</v>
      </c>
      <c r="B13" s="3" t="s">
        <v>87</v>
      </c>
      <c r="C13" s="37">
        <v>130.4</v>
      </c>
      <c r="D13" s="37"/>
      <c r="E13" s="32">
        <f t="shared" ref="E13" si="2">D13-C13</f>
        <v>-130.4</v>
      </c>
      <c r="F13" s="29"/>
    </row>
    <row r="14" spans="1:7" ht="18.75" customHeight="1">
      <c r="A14" s="30">
        <v>6</v>
      </c>
      <c r="B14" s="3" t="s">
        <v>9</v>
      </c>
      <c r="C14" s="37">
        <v>10.3</v>
      </c>
      <c r="D14" s="32">
        <v>34.200000000000003</v>
      </c>
      <c r="E14" s="32">
        <f t="shared" si="0"/>
        <v>23.900000000000002</v>
      </c>
      <c r="F14" s="29"/>
    </row>
    <row r="15" spans="1:7" ht="29.25" customHeight="1">
      <c r="A15" s="26" t="s">
        <v>10</v>
      </c>
      <c r="B15" s="27" t="s">
        <v>11</v>
      </c>
      <c r="C15" s="38">
        <f>SUM(C16,C17:C22,C25:C40,C41:C41)</f>
        <v>24518.899999999991</v>
      </c>
      <c r="D15" s="38">
        <f>SUM(D16,D17:D22,D25:D40,D41:D41)</f>
        <v>24041.149999999994</v>
      </c>
      <c r="E15" s="28">
        <f t="shared" si="0"/>
        <v>-477.74999999999636</v>
      </c>
      <c r="F15" s="29"/>
    </row>
    <row r="16" spans="1:7" ht="21" customHeight="1">
      <c r="A16" s="30">
        <v>1</v>
      </c>
      <c r="B16" s="1" t="s">
        <v>12</v>
      </c>
      <c r="C16" s="37">
        <v>21641.3</v>
      </c>
      <c r="D16" s="32">
        <v>21641.3</v>
      </c>
      <c r="E16" s="32">
        <f t="shared" si="0"/>
        <v>0</v>
      </c>
      <c r="F16" s="29"/>
    </row>
    <row r="17" spans="1:6" ht="21" customHeight="1">
      <c r="A17" s="30">
        <v>2</v>
      </c>
      <c r="B17" s="3" t="s">
        <v>15</v>
      </c>
      <c r="C17" s="37">
        <v>1701.6</v>
      </c>
      <c r="D17" s="32">
        <v>863.8</v>
      </c>
      <c r="E17" s="32">
        <f t="shared" si="0"/>
        <v>-837.8</v>
      </c>
      <c r="F17" s="29"/>
    </row>
    <row r="18" spans="1:6" ht="21" customHeight="1">
      <c r="A18" s="30">
        <v>3</v>
      </c>
      <c r="B18" s="1" t="s">
        <v>14</v>
      </c>
      <c r="C18" s="37">
        <v>313.5</v>
      </c>
      <c r="D18" s="32">
        <v>227</v>
      </c>
      <c r="E18" s="32">
        <f t="shared" si="0"/>
        <v>-86.5</v>
      </c>
      <c r="F18" s="29"/>
    </row>
    <row r="19" spans="1:6" ht="21" customHeight="1">
      <c r="A19" s="30">
        <v>4</v>
      </c>
      <c r="B19" s="1" t="s">
        <v>16</v>
      </c>
      <c r="C19" s="37">
        <v>38.6</v>
      </c>
      <c r="D19" s="37">
        <v>58.1</v>
      </c>
      <c r="E19" s="32">
        <f t="shared" si="0"/>
        <v>19.5</v>
      </c>
      <c r="F19" s="29"/>
    </row>
    <row r="20" spans="1:6" ht="21" customHeight="1">
      <c r="A20" s="30">
        <v>5</v>
      </c>
      <c r="B20" s="3" t="s">
        <v>17</v>
      </c>
      <c r="C20" s="37">
        <v>43.6</v>
      </c>
      <c r="D20" s="32">
        <v>43.55</v>
      </c>
      <c r="E20" s="32">
        <f t="shared" si="0"/>
        <v>-5.0000000000004263E-2</v>
      </c>
      <c r="F20" s="29"/>
    </row>
    <row r="21" spans="1:6" ht="21" customHeight="1">
      <c r="A21" s="30">
        <v>6</v>
      </c>
      <c r="B21" s="3" t="s">
        <v>18</v>
      </c>
      <c r="C21" s="37">
        <v>20</v>
      </c>
      <c r="D21" s="32">
        <v>20</v>
      </c>
      <c r="E21" s="32">
        <f t="shared" si="0"/>
        <v>0</v>
      </c>
      <c r="F21" s="29"/>
    </row>
    <row r="22" spans="1:6" ht="21" customHeight="1">
      <c r="A22" s="30">
        <v>7</v>
      </c>
      <c r="B22" s="1" t="s">
        <v>19</v>
      </c>
      <c r="C22" s="37">
        <f>SUM(C23:C24)</f>
        <v>120.1</v>
      </c>
      <c r="D22" s="37">
        <f>SUM(D23:D24)</f>
        <v>93.3</v>
      </c>
      <c r="E22" s="32">
        <f t="shared" si="0"/>
        <v>-26.799999999999997</v>
      </c>
      <c r="F22" s="29"/>
    </row>
    <row r="23" spans="1:6" s="36" customFormat="1" ht="21" customHeight="1">
      <c r="A23" s="34">
        <v>7.1</v>
      </c>
      <c r="B23" s="2" t="s">
        <v>20</v>
      </c>
      <c r="C23" s="39">
        <v>115.1</v>
      </c>
      <c r="D23" s="39">
        <v>93.3</v>
      </c>
      <c r="E23" s="33">
        <f t="shared" si="0"/>
        <v>-21.799999999999997</v>
      </c>
      <c r="F23" s="35"/>
    </row>
    <row r="24" spans="1:6" s="36" customFormat="1" ht="21" customHeight="1">
      <c r="A24" s="34">
        <v>7.2</v>
      </c>
      <c r="B24" s="4" t="s">
        <v>21</v>
      </c>
      <c r="C24" s="39">
        <v>5</v>
      </c>
      <c r="D24" s="33"/>
      <c r="E24" s="33">
        <f t="shared" si="0"/>
        <v>-5</v>
      </c>
      <c r="F24" s="35"/>
    </row>
    <row r="25" spans="1:6" ht="21" customHeight="1">
      <c r="A25" s="30">
        <v>8</v>
      </c>
      <c r="B25" s="3" t="s">
        <v>22</v>
      </c>
      <c r="C25" s="37">
        <v>25</v>
      </c>
      <c r="D25" s="32">
        <v>22</v>
      </c>
      <c r="E25" s="32">
        <f t="shared" si="0"/>
        <v>-3</v>
      </c>
      <c r="F25" s="29"/>
    </row>
    <row r="26" spans="1:6" ht="21" customHeight="1">
      <c r="A26" s="30">
        <v>9</v>
      </c>
      <c r="B26" s="3" t="s">
        <v>27</v>
      </c>
      <c r="C26" s="37">
        <v>50</v>
      </c>
      <c r="D26" s="32"/>
      <c r="E26" s="32">
        <f t="shared" si="0"/>
        <v>-50</v>
      </c>
      <c r="F26" s="29"/>
    </row>
    <row r="27" spans="1:6" ht="21" customHeight="1">
      <c r="A27" s="30">
        <v>10</v>
      </c>
      <c r="B27" s="3" t="s">
        <v>23</v>
      </c>
      <c r="C27" s="37">
        <v>50</v>
      </c>
      <c r="D27" s="32">
        <v>15.8</v>
      </c>
      <c r="E27" s="32">
        <f t="shared" si="0"/>
        <v>-34.200000000000003</v>
      </c>
      <c r="F27" s="29"/>
    </row>
    <row r="28" spans="1:6" ht="21" customHeight="1">
      <c r="A28" s="30">
        <v>11</v>
      </c>
      <c r="B28" s="3" t="s">
        <v>28</v>
      </c>
      <c r="C28" s="37"/>
      <c r="D28" s="32">
        <v>12</v>
      </c>
      <c r="E28" s="32">
        <f t="shared" si="0"/>
        <v>12</v>
      </c>
      <c r="F28" s="29"/>
    </row>
    <row r="29" spans="1:6" ht="21" customHeight="1">
      <c r="A29" s="30">
        <v>12</v>
      </c>
      <c r="B29" s="3" t="s">
        <v>48</v>
      </c>
      <c r="C29" s="37"/>
      <c r="D29" s="32">
        <v>14.7</v>
      </c>
      <c r="E29" s="32">
        <f t="shared" si="0"/>
        <v>14.7</v>
      </c>
      <c r="F29" s="29"/>
    </row>
    <row r="30" spans="1:6" ht="21" customHeight="1">
      <c r="A30" s="30">
        <v>13</v>
      </c>
      <c r="B30" s="3" t="s">
        <v>24</v>
      </c>
      <c r="C30" s="32">
        <v>49.5</v>
      </c>
      <c r="D30" s="32">
        <v>49.5</v>
      </c>
      <c r="E30" s="32">
        <f t="shared" si="0"/>
        <v>0</v>
      </c>
      <c r="F30" s="29"/>
    </row>
    <row r="31" spans="1:6" ht="21" customHeight="1">
      <c r="A31" s="30">
        <v>14</v>
      </c>
      <c r="B31" s="3" t="s">
        <v>25</v>
      </c>
      <c r="C31" s="32">
        <v>176.6</v>
      </c>
      <c r="D31" s="32">
        <v>134.80000000000001</v>
      </c>
      <c r="E31" s="32">
        <f t="shared" ref="E31" si="3">D31-C31</f>
        <v>-41.799999999999983</v>
      </c>
      <c r="F31" s="29"/>
    </row>
    <row r="32" spans="1:6" ht="21" customHeight="1">
      <c r="A32" s="30">
        <v>15</v>
      </c>
      <c r="B32" s="3" t="s">
        <v>52</v>
      </c>
      <c r="C32" s="37">
        <v>7.5</v>
      </c>
      <c r="D32" s="32"/>
      <c r="E32" s="32">
        <f t="shared" si="0"/>
        <v>-7.5</v>
      </c>
      <c r="F32" s="29"/>
    </row>
    <row r="33" spans="1:6" ht="21" customHeight="1">
      <c r="A33" s="30">
        <v>16</v>
      </c>
      <c r="B33" s="3" t="s">
        <v>45</v>
      </c>
      <c r="C33" s="32">
        <v>3</v>
      </c>
      <c r="D33" s="32">
        <v>3</v>
      </c>
      <c r="E33" s="32">
        <f t="shared" ref="E33:E34" si="4">D33-C33</f>
        <v>0</v>
      </c>
      <c r="F33" s="29"/>
    </row>
    <row r="34" spans="1:6" ht="21" customHeight="1">
      <c r="A34" s="30">
        <v>17</v>
      </c>
      <c r="B34" s="3" t="s">
        <v>47</v>
      </c>
      <c r="C34" s="32">
        <v>6</v>
      </c>
      <c r="D34" s="32">
        <v>12</v>
      </c>
      <c r="E34" s="32">
        <f t="shared" si="4"/>
        <v>6</v>
      </c>
      <c r="F34" s="29"/>
    </row>
    <row r="35" spans="1:6" ht="21" customHeight="1">
      <c r="A35" s="30">
        <v>18</v>
      </c>
      <c r="B35" s="3" t="s">
        <v>74</v>
      </c>
      <c r="C35" s="32">
        <v>105</v>
      </c>
      <c r="D35" s="32"/>
      <c r="E35" s="32">
        <f>D35-C35</f>
        <v>-105</v>
      </c>
      <c r="F35" s="29"/>
    </row>
    <row r="36" spans="1:6" ht="21" customHeight="1">
      <c r="A36" s="30">
        <v>19</v>
      </c>
      <c r="B36" s="3" t="s">
        <v>72</v>
      </c>
      <c r="C36" s="32">
        <v>35.6</v>
      </c>
      <c r="D36" s="32"/>
      <c r="E36" s="32">
        <f t="shared" ref="E36:E40" si="5">D36-C36</f>
        <v>-35.6</v>
      </c>
      <c r="F36" s="29"/>
    </row>
    <row r="37" spans="1:6" ht="21" customHeight="1">
      <c r="A37" s="30">
        <v>20</v>
      </c>
      <c r="B37" s="3" t="s">
        <v>93</v>
      </c>
      <c r="C37" s="32"/>
      <c r="D37" s="32">
        <v>2.5</v>
      </c>
      <c r="E37" s="32">
        <f t="shared" si="5"/>
        <v>2.5</v>
      </c>
      <c r="F37" s="29"/>
    </row>
    <row r="38" spans="1:6" ht="21" customHeight="1">
      <c r="A38" s="30">
        <v>21</v>
      </c>
      <c r="B38" s="3" t="s">
        <v>88</v>
      </c>
      <c r="C38" s="32">
        <v>50</v>
      </c>
      <c r="D38" s="32">
        <v>50</v>
      </c>
      <c r="E38" s="32">
        <f t="shared" si="5"/>
        <v>0</v>
      </c>
      <c r="F38" s="29"/>
    </row>
    <row r="39" spans="1:6" ht="21" customHeight="1">
      <c r="A39" s="30">
        <v>22</v>
      </c>
      <c r="B39" s="3" t="s">
        <v>89</v>
      </c>
      <c r="C39" s="32">
        <v>72</v>
      </c>
      <c r="D39" s="32">
        <v>27</v>
      </c>
      <c r="E39" s="32">
        <f t="shared" si="5"/>
        <v>-45</v>
      </c>
      <c r="F39" s="29"/>
    </row>
    <row r="40" spans="1:6" ht="21" customHeight="1">
      <c r="A40" s="30">
        <v>23</v>
      </c>
      <c r="B40" s="3" t="s">
        <v>95</v>
      </c>
      <c r="C40" s="32">
        <v>10</v>
      </c>
      <c r="D40" s="32">
        <v>10</v>
      </c>
      <c r="E40" s="32">
        <f t="shared" si="5"/>
        <v>0</v>
      </c>
      <c r="F40" s="29"/>
    </row>
    <row r="41" spans="1:6" ht="33" customHeight="1">
      <c r="A41" s="30">
        <v>24</v>
      </c>
      <c r="B41" s="40" t="s">
        <v>56</v>
      </c>
      <c r="C41" s="37"/>
      <c r="D41" s="32">
        <v>740.8</v>
      </c>
      <c r="E41" s="32">
        <f>D41-C41</f>
        <v>740.8</v>
      </c>
      <c r="F41" s="29"/>
    </row>
    <row r="42" spans="1:6" s="43" customFormat="1" ht="24.75" customHeight="1">
      <c r="A42" s="26"/>
      <c r="B42" s="41" t="s">
        <v>26</v>
      </c>
      <c r="C42" s="28">
        <f>C7-C15</f>
        <v>557.45000000001164</v>
      </c>
      <c r="D42" s="28">
        <f>D7-D15</f>
        <v>-2292.049999999992</v>
      </c>
      <c r="E42" s="28">
        <f t="shared" si="0"/>
        <v>-2849.5000000000036</v>
      </c>
      <c r="F42" s="42"/>
    </row>
    <row r="43" spans="1:6">
      <c r="B43" s="29"/>
      <c r="C43" s="29"/>
      <c r="D43" s="29"/>
      <c r="E43" s="29"/>
      <c r="F43" s="29"/>
    </row>
    <row r="44" spans="1:6">
      <c r="B44" s="29"/>
      <c r="C44" s="29"/>
      <c r="D44" s="29"/>
      <c r="E44" s="29"/>
      <c r="F44" s="29"/>
    </row>
    <row r="45" spans="1:6">
      <c r="B45" s="29"/>
      <c r="C45" s="29"/>
      <c r="D45" s="29"/>
      <c r="E45" s="29"/>
      <c r="F45" s="29"/>
    </row>
    <row r="46" spans="1:6">
      <c r="B46" s="29"/>
      <c r="C46" s="29"/>
      <c r="D46" s="29"/>
      <c r="E46" s="29"/>
      <c r="F46" s="29"/>
    </row>
    <row r="47" spans="1:6">
      <c r="B47" s="29"/>
      <c r="C47" s="29"/>
      <c r="D47" s="29"/>
      <c r="E47" s="29"/>
    </row>
    <row r="48" spans="1:6">
      <c r="B48" s="29"/>
      <c r="C48" s="29"/>
      <c r="D48" s="29"/>
      <c r="E48" s="29"/>
    </row>
    <row r="49" spans="2:5">
      <c r="B49" s="29"/>
      <c r="C49" s="29"/>
      <c r="D49" s="29"/>
      <c r="E49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5"/>
  <sheetViews>
    <sheetView tabSelected="1" view="pageBreakPreview" zoomScaleSheetLayoutView="100" workbookViewId="0">
      <selection activeCell="D34" sqref="D34"/>
    </sheetView>
  </sheetViews>
  <sheetFormatPr defaultRowHeight="15"/>
  <cols>
    <col min="1" max="1" width="4.85546875" style="12" customWidth="1"/>
    <col min="2" max="2" width="53.140625" style="12" customWidth="1"/>
    <col min="3" max="3" width="15.5703125" style="12" customWidth="1"/>
    <col min="4" max="4" width="15.85546875" style="12" customWidth="1"/>
    <col min="5" max="5" width="19.28515625" style="12" customWidth="1"/>
    <col min="6" max="6" width="10.7109375" style="12" bestFit="1" customWidth="1"/>
    <col min="7" max="16384" width="9.140625" style="12"/>
  </cols>
  <sheetData>
    <row r="1" spans="1:6" ht="20.25" customHeight="1">
      <c r="A1" s="11" t="s">
        <v>50</v>
      </c>
      <c r="B1" s="11"/>
      <c r="C1" s="11"/>
      <c r="D1" s="11"/>
      <c r="E1" s="11"/>
    </row>
    <row r="2" spans="1:6" s="6" customFormat="1" ht="38.25" customHeight="1">
      <c r="A2" s="9" t="s">
        <v>85</v>
      </c>
      <c r="B2" s="10"/>
      <c r="C2" s="10"/>
      <c r="D2" s="10"/>
      <c r="E2" s="10"/>
    </row>
    <row r="3" spans="1:6" s="17" customFormat="1" ht="21" customHeight="1">
      <c r="A3" s="13"/>
      <c r="B3" s="7" t="s">
        <v>81</v>
      </c>
      <c r="C3" s="14">
        <v>70</v>
      </c>
      <c r="D3" s="15" t="s">
        <v>82</v>
      </c>
      <c r="E3" s="8" t="s">
        <v>83</v>
      </c>
      <c r="F3" s="16"/>
    </row>
    <row r="4" spans="1:6" s="20" customFormat="1" ht="15.75" customHeight="1">
      <c r="A4" s="18" t="s">
        <v>96</v>
      </c>
      <c r="B4" s="18"/>
      <c r="C4" s="18"/>
      <c r="D4" s="18"/>
      <c r="E4" s="18"/>
      <c r="F4" s="19"/>
    </row>
    <row r="5" spans="1:6" s="45" customFormat="1" ht="17.25" customHeight="1">
      <c r="A5" s="44"/>
      <c r="B5" s="44"/>
      <c r="E5" s="46" t="s">
        <v>44</v>
      </c>
    </row>
    <row r="6" spans="1:6" s="45" customFormat="1" ht="51" customHeight="1">
      <c r="A6" s="47"/>
      <c r="B6" s="48" t="s">
        <v>29</v>
      </c>
      <c r="C6" s="24" t="s">
        <v>78</v>
      </c>
      <c r="D6" s="24" t="s">
        <v>79</v>
      </c>
      <c r="E6" s="24" t="s">
        <v>86</v>
      </c>
    </row>
    <row r="7" spans="1:6" s="45" customFormat="1" ht="41.25" customHeight="1">
      <c r="A7" s="49" t="s">
        <v>3</v>
      </c>
      <c r="B7" s="50" t="s">
        <v>30</v>
      </c>
      <c r="C7" s="51">
        <v>1876</v>
      </c>
      <c r="D7" s="51">
        <v>1876</v>
      </c>
      <c r="E7" s="51">
        <f t="shared" ref="E7:E8" si="0">D7-C7</f>
        <v>0</v>
      </c>
      <c r="F7" s="52"/>
    </row>
    <row r="8" spans="1:6" s="45" customFormat="1" ht="36">
      <c r="A8" s="49" t="s">
        <v>10</v>
      </c>
      <c r="B8" s="50" t="s">
        <v>65</v>
      </c>
      <c r="C8" s="51">
        <f>SUM(C9,C10:C22)</f>
        <v>21680.499999999996</v>
      </c>
      <c r="D8" s="51">
        <f>SUM(D9,D10:D22)</f>
        <v>21720.400000000001</v>
      </c>
      <c r="E8" s="51">
        <f t="shared" si="0"/>
        <v>39.900000000005093</v>
      </c>
      <c r="F8" s="52"/>
    </row>
    <row r="9" spans="1:6" s="45" customFormat="1" ht="17.25" customHeight="1">
      <c r="A9" s="30">
        <v>1</v>
      </c>
      <c r="B9" s="3" t="s">
        <v>68</v>
      </c>
      <c r="C9" s="31">
        <v>21656.799999999999</v>
      </c>
      <c r="D9" s="31">
        <v>21701</v>
      </c>
      <c r="E9" s="31">
        <f t="shared" ref="E9:E57" si="1">D9-C9</f>
        <v>44.200000000000728</v>
      </c>
      <c r="F9" s="52"/>
    </row>
    <row r="10" spans="1:6" s="45" customFormat="1" ht="17.25" hidden="1" customHeight="1">
      <c r="A10" s="30">
        <v>2</v>
      </c>
      <c r="B10" s="3" t="s">
        <v>5</v>
      </c>
      <c r="C10" s="31"/>
      <c r="D10" s="31"/>
      <c r="E10" s="31">
        <f t="shared" si="1"/>
        <v>0</v>
      </c>
      <c r="F10" s="52"/>
    </row>
    <row r="11" spans="1:6" s="45" customFormat="1" ht="17.25" hidden="1" customHeight="1">
      <c r="A11" s="30">
        <v>3</v>
      </c>
      <c r="B11" s="3" t="s">
        <v>53</v>
      </c>
      <c r="C11" s="31"/>
      <c r="D11" s="31"/>
      <c r="E11" s="31">
        <f t="shared" ref="E11:E20" si="2">D11-C11</f>
        <v>0</v>
      </c>
      <c r="F11" s="52"/>
    </row>
    <row r="12" spans="1:6" s="45" customFormat="1" ht="17.25" hidden="1" customHeight="1">
      <c r="A12" s="30">
        <v>4</v>
      </c>
      <c r="B12" s="3" t="s">
        <v>54</v>
      </c>
      <c r="C12" s="31"/>
      <c r="D12" s="31"/>
      <c r="E12" s="31">
        <f t="shared" si="2"/>
        <v>0</v>
      </c>
      <c r="F12" s="52"/>
    </row>
    <row r="13" spans="1:6" s="45" customFormat="1" ht="17.25" customHeight="1">
      <c r="A13" s="30">
        <v>2</v>
      </c>
      <c r="B13" s="1" t="s">
        <v>51</v>
      </c>
      <c r="C13" s="31">
        <v>4.8</v>
      </c>
      <c r="D13" s="31">
        <v>6.4</v>
      </c>
      <c r="E13" s="31">
        <f t="shared" si="2"/>
        <v>1.6000000000000005</v>
      </c>
      <c r="F13" s="53"/>
    </row>
    <row r="14" spans="1:6" s="45" customFormat="1" ht="17.25" customHeight="1">
      <c r="A14" s="30">
        <v>3</v>
      </c>
      <c r="B14" s="3" t="s">
        <v>73</v>
      </c>
      <c r="C14" s="31">
        <v>3.1</v>
      </c>
      <c r="D14" s="31">
        <v>7.5</v>
      </c>
      <c r="E14" s="31">
        <f t="shared" si="2"/>
        <v>4.4000000000000004</v>
      </c>
      <c r="F14" s="53"/>
    </row>
    <row r="15" spans="1:6" s="45" customFormat="1" ht="17.25" hidden="1" customHeight="1">
      <c r="A15" s="30">
        <v>7</v>
      </c>
      <c r="B15" s="3" t="s">
        <v>6</v>
      </c>
      <c r="C15" s="31"/>
      <c r="D15" s="31"/>
      <c r="E15" s="31">
        <f t="shared" si="2"/>
        <v>0</v>
      </c>
      <c r="F15" s="53"/>
    </row>
    <row r="16" spans="1:6" s="45" customFormat="1" ht="17.25" hidden="1" customHeight="1">
      <c r="A16" s="30">
        <v>8</v>
      </c>
      <c r="B16" s="1" t="s">
        <v>7</v>
      </c>
      <c r="C16" s="31"/>
      <c r="D16" s="31"/>
      <c r="E16" s="31">
        <f t="shared" si="2"/>
        <v>0</v>
      </c>
      <c r="F16" s="53"/>
    </row>
    <row r="17" spans="1:9" s="45" customFormat="1" ht="17.25" hidden="1" customHeight="1">
      <c r="A17" s="30">
        <v>9</v>
      </c>
      <c r="B17" s="1" t="s">
        <v>31</v>
      </c>
      <c r="C17" s="31"/>
      <c r="D17" s="31"/>
      <c r="E17" s="31">
        <f t="shared" si="2"/>
        <v>0</v>
      </c>
      <c r="F17" s="53"/>
    </row>
    <row r="18" spans="1:9" s="45" customFormat="1" ht="17.25" hidden="1" customHeight="1">
      <c r="A18" s="30">
        <v>10</v>
      </c>
      <c r="B18" s="1" t="s">
        <v>8</v>
      </c>
      <c r="C18" s="31"/>
      <c r="D18" s="31"/>
      <c r="E18" s="31">
        <f t="shared" si="2"/>
        <v>0</v>
      </c>
      <c r="F18" s="53"/>
    </row>
    <row r="19" spans="1:9" s="45" customFormat="1" ht="17.25" hidden="1" customHeight="1">
      <c r="A19" s="30">
        <v>11</v>
      </c>
      <c r="B19" s="1" t="s">
        <v>90</v>
      </c>
      <c r="C19" s="31"/>
      <c r="D19" s="31"/>
      <c r="E19" s="31">
        <f t="shared" si="2"/>
        <v>0</v>
      </c>
      <c r="F19" s="53"/>
    </row>
    <row r="20" spans="1:9" s="45" customFormat="1" ht="17.25" customHeight="1">
      <c r="A20" s="30">
        <v>4</v>
      </c>
      <c r="B20" s="1" t="s">
        <v>31</v>
      </c>
      <c r="C20" s="31">
        <v>5.5</v>
      </c>
      <c r="D20" s="31">
        <v>5.5</v>
      </c>
      <c r="E20" s="31">
        <f t="shared" si="2"/>
        <v>0</v>
      </c>
      <c r="F20" s="53"/>
    </row>
    <row r="21" spans="1:9" s="45" customFormat="1" ht="17.25" hidden="1" customHeight="1">
      <c r="A21" s="30">
        <v>13</v>
      </c>
      <c r="B21" s="1"/>
      <c r="C21" s="31"/>
      <c r="D21" s="31"/>
      <c r="E21" s="31">
        <f t="shared" ref="E21:E31" si="3">D21-C21</f>
        <v>0</v>
      </c>
      <c r="F21" s="53"/>
    </row>
    <row r="22" spans="1:9" s="45" customFormat="1" ht="17.25" customHeight="1">
      <c r="A22" s="30">
        <v>5</v>
      </c>
      <c r="B22" s="1" t="s">
        <v>32</v>
      </c>
      <c r="C22" s="31">
        <v>10.3</v>
      </c>
      <c r="D22" s="31"/>
      <c r="E22" s="31">
        <f t="shared" si="3"/>
        <v>-10.3</v>
      </c>
      <c r="F22" s="53"/>
    </row>
    <row r="23" spans="1:9" s="45" customFormat="1" ht="39.75" customHeight="1">
      <c r="A23" s="49" t="s">
        <v>33</v>
      </c>
      <c r="B23" s="50" t="s">
        <v>34</v>
      </c>
      <c r="C23" s="51">
        <f>+C24+C55+C69+C72</f>
        <v>21705.1</v>
      </c>
      <c r="D23" s="51">
        <f>+D24+D55+D69+D72</f>
        <v>22725</v>
      </c>
      <c r="E23" s="51">
        <f t="shared" si="3"/>
        <v>1019.9000000000015</v>
      </c>
      <c r="F23" s="53"/>
    </row>
    <row r="24" spans="1:9" s="45" customFormat="1" ht="28.5" customHeight="1">
      <c r="A24" s="54" t="s">
        <v>59</v>
      </c>
      <c r="B24" s="50" t="s">
        <v>66</v>
      </c>
      <c r="C24" s="51">
        <f>SUM(C25,C28:C33,C36:C52,C54:C54)</f>
        <v>21705.1</v>
      </c>
      <c r="D24" s="51">
        <f>SUM(D25,D28:D33,D36:D52,D54:D54)</f>
        <v>22725</v>
      </c>
      <c r="E24" s="51">
        <f t="shared" si="3"/>
        <v>1019.9000000000015</v>
      </c>
      <c r="F24" s="53"/>
    </row>
    <row r="25" spans="1:9" s="45" customFormat="1" ht="15" customHeight="1">
      <c r="A25" s="30">
        <v>1</v>
      </c>
      <c r="B25" s="1" t="s">
        <v>12</v>
      </c>
      <c r="C25" s="31">
        <v>19236.7</v>
      </c>
      <c r="D25" s="31">
        <v>20821.7</v>
      </c>
      <c r="E25" s="31">
        <f t="shared" si="3"/>
        <v>1585</v>
      </c>
      <c r="F25" s="53"/>
    </row>
    <row r="26" spans="1:9" s="45" customFormat="1" ht="16.5" hidden="1" customHeight="1">
      <c r="A26" s="34">
        <v>1.1000000000000001</v>
      </c>
      <c r="B26" s="2" t="s">
        <v>55</v>
      </c>
      <c r="C26" s="31"/>
      <c r="D26" s="31"/>
      <c r="E26" s="31">
        <f t="shared" si="3"/>
        <v>0</v>
      </c>
      <c r="F26" s="53"/>
    </row>
    <row r="27" spans="1:9" s="45" customFormat="1" ht="16.5" hidden="1" customHeight="1">
      <c r="A27" s="34">
        <v>1.2</v>
      </c>
      <c r="B27" s="2" t="s">
        <v>13</v>
      </c>
      <c r="C27" s="55">
        <v>175.3</v>
      </c>
      <c r="D27" s="31"/>
      <c r="E27" s="31">
        <f t="shared" si="3"/>
        <v>-175.3</v>
      </c>
      <c r="F27" s="53"/>
    </row>
    <row r="28" spans="1:9" s="45" customFormat="1" ht="16.5" customHeight="1">
      <c r="A28" s="30">
        <v>2</v>
      </c>
      <c r="B28" s="3" t="s">
        <v>15</v>
      </c>
      <c r="C28" s="31">
        <v>1372.8</v>
      </c>
      <c r="D28" s="31">
        <v>1126.8</v>
      </c>
      <c r="E28" s="31">
        <f t="shared" si="3"/>
        <v>-246</v>
      </c>
      <c r="F28" s="53"/>
    </row>
    <row r="29" spans="1:9" s="45" customFormat="1" ht="16.5" customHeight="1">
      <c r="A29" s="30">
        <v>3</v>
      </c>
      <c r="B29" s="1" t="s">
        <v>14</v>
      </c>
      <c r="C29" s="31">
        <v>208</v>
      </c>
      <c r="D29" s="31">
        <v>248.6</v>
      </c>
      <c r="E29" s="31">
        <f t="shared" si="3"/>
        <v>40.599999999999994</v>
      </c>
      <c r="F29" s="53"/>
    </row>
    <row r="30" spans="1:9" s="45" customFormat="1" ht="16.5" customHeight="1">
      <c r="A30" s="30">
        <v>4</v>
      </c>
      <c r="B30" s="1" t="s">
        <v>16</v>
      </c>
      <c r="C30" s="31">
        <v>27.1</v>
      </c>
      <c r="D30" s="31">
        <v>48.2</v>
      </c>
      <c r="E30" s="31">
        <f t="shared" si="3"/>
        <v>21.1</v>
      </c>
      <c r="F30" s="53"/>
    </row>
    <row r="31" spans="1:9" s="45" customFormat="1" ht="16.5" customHeight="1">
      <c r="A31" s="30">
        <v>5</v>
      </c>
      <c r="B31" s="3" t="s">
        <v>17</v>
      </c>
      <c r="C31" s="31">
        <v>58.2</v>
      </c>
      <c r="D31" s="31">
        <v>58.2</v>
      </c>
      <c r="E31" s="31">
        <f t="shared" si="3"/>
        <v>0</v>
      </c>
      <c r="F31" s="53"/>
    </row>
    <row r="32" spans="1:9" s="45" customFormat="1" ht="16.5" customHeight="1">
      <c r="A32" s="30">
        <v>6</v>
      </c>
      <c r="B32" s="3" t="s">
        <v>18</v>
      </c>
      <c r="C32" s="31">
        <v>15</v>
      </c>
      <c r="D32" s="31">
        <v>10</v>
      </c>
      <c r="E32" s="31">
        <f t="shared" ref="E32:E39" si="4">D32-C32</f>
        <v>-5</v>
      </c>
      <c r="F32" s="53"/>
      <c r="G32" s="53"/>
      <c r="H32" s="53"/>
      <c r="I32" s="53"/>
    </row>
    <row r="33" spans="1:6" s="45" customFormat="1" ht="16.5" customHeight="1">
      <c r="A33" s="30">
        <v>7</v>
      </c>
      <c r="B33" s="1" t="s">
        <v>19</v>
      </c>
      <c r="C33" s="31">
        <f>SUM(C34:C35)</f>
        <v>120.2</v>
      </c>
      <c r="D33" s="31">
        <f>SUM(D34:D35)</f>
        <v>94.2</v>
      </c>
      <c r="E33" s="31">
        <f t="shared" si="4"/>
        <v>-26</v>
      </c>
    </row>
    <row r="34" spans="1:6" s="45" customFormat="1" ht="16.5" customHeight="1">
      <c r="A34" s="34">
        <v>7.1</v>
      </c>
      <c r="B34" s="2" t="s">
        <v>20</v>
      </c>
      <c r="C34" s="31">
        <v>86.4</v>
      </c>
      <c r="D34" s="31">
        <v>94.2</v>
      </c>
      <c r="E34" s="31">
        <f t="shared" si="4"/>
        <v>7.7999999999999972</v>
      </c>
    </row>
    <row r="35" spans="1:6" s="56" customFormat="1" ht="16.5" customHeight="1">
      <c r="A35" s="34">
        <v>7.2</v>
      </c>
      <c r="B35" s="4" t="s">
        <v>21</v>
      </c>
      <c r="C35" s="55">
        <v>33.799999999999997</v>
      </c>
      <c r="D35" s="55"/>
      <c r="E35" s="55">
        <f t="shared" si="4"/>
        <v>-33.799999999999997</v>
      </c>
      <c r="F35" s="45"/>
    </row>
    <row r="36" spans="1:6" s="45" customFormat="1" ht="16.5" customHeight="1">
      <c r="A36" s="30">
        <v>8</v>
      </c>
      <c r="B36" s="57" t="s">
        <v>22</v>
      </c>
      <c r="C36" s="31">
        <v>22.5</v>
      </c>
      <c r="D36" s="31">
        <v>22</v>
      </c>
      <c r="E36" s="31">
        <f t="shared" si="4"/>
        <v>-0.5</v>
      </c>
    </row>
    <row r="37" spans="1:6" s="45" customFormat="1" ht="16.5" customHeight="1">
      <c r="A37" s="30">
        <v>9</v>
      </c>
      <c r="B37" s="57" t="s">
        <v>27</v>
      </c>
      <c r="C37" s="31">
        <v>37.5</v>
      </c>
      <c r="D37" s="31">
        <v>15.8</v>
      </c>
      <c r="E37" s="31">
        <f t="shared" si="4"/>
        <v>-21.7</v>
      </c>
    </row>
    <row r="38" spans="1:6" s="45" customFormat="1" ht="16.5" customHeight="1">
      <c r="A38" s="30">
        <v>10</v>
      </c>
      <c r="B38" s="57" t="s">
        <v>23</v>
      </c>
      <c r="C38" s="31">
        <v>37.5</v>
      </c>
      <c r="D38" s="31">
        <v>6</v>
      </c>
      <c r="E38" s="31">
        <f t="shared" si="4"/>
        <v>-31.5</v>
      </c>
    </row>
    <row r="39" spans="1:6" s="45" customFormat="1" ht="16.5" customHeight="1">
      <c r="A39" s="30">
        <v>11</v>
      </c>
      <c r="B39" s="57" t="s">
        <v>28</v>
      </c>
      <c r="C39" s="31"/>
      <c r="D39" s="31">
        <v>12</v>
      </c>
      <c r="E39" s="31">
        <f t="shared" si="4"/>
        <v>12</v>
      </c>
    </row>
    <row r="40" spans="1:6" s="45" customFormat="1" ht="16.5" customHeight="1">
      <c r="A40" s="30">
        <v>12</v>
      </c>
      <c r="B40" s="57" t="s">
        <v>48</v>
      </c>
      <c r="C40" s="31">
        <v>17.399999999999999</v>
      </c>
      <c r="D40" s="31"/>
      <c r="E40" s="31">
        <f t="shared" si="1"/>
        <v>-17.399999999999999</v>
      </c>
    </row>
    <row r="41" spans="1:6" s="45" customFormat="1" ht="16.5" customHeight="1">
      <c r="A41" s="30">
        <v>13</v>
      </c>
      <c r="B41" s="57" t="s">
        <v>24</v>
      </c>
      <c r="C41" s="31">
        <v>49.5</v>
      </c>
      <c r="D41" s="31">
        <v>49.5</v>
      </c>
      <c r="E41" s="31">
        <f t="shared" si="1"/>
        <v>0</v>
      </c>
    </row>
    <row r="42" spans="1:6" s="45" customFormat="1" ht="16.5" customHeight="1">
      <c r="A42" s="30">
        <v>14</v>
      </c>
      <c r="B42" s="57" t="s">
        <v>25</v>
      </c>
      <c r="C42" s="31">
        <v>102</v>
      </c>
      <c r="D42" s="31">
        <v>102</v>
      </c>
      <c r="E42" s="31">
        <f t="shared" si="1"/>
        <v>0</v>
      </c>
    </row>
    <row r="43" spans="1:6" s="45" customFormat="1" ht="16.5" customHeight="1">
      <c r="A43" s="30">
        <v>15</v>
      </c>
      <c r="B43" s="57" t="s">
        <v>52</v>
      </c>
      <c r="C43" s="31">
        <v>3.1</v>
      </c>
      <c r="D43" s="31"/>
      <c r="E43" s="31">
        <f t="shared" si="1"/>
        <v>-3.1</v>
      </c>
    </row>
    <row r="44" spans="1:6" s="45" customFormat="1" ht="16.5" customHeight="1">
      <c r="A44" s="30">
        <v>16</v>
      </c>
      <c r="B44" s="57" t="s">
        <v>46</v>
      </c>
      <c r="C44" s="31">
        <v>9</v>
      </c>
      <c r="D44" s="31">
        <v>2.5</v>
      </c>
      <c r="E44" s="31">
        <f t="shared" si="1"/>
        <v>-6.5</v>
      </c>
    </row>
    <row r="45" spans="1:6" s="45" customFormat="1" ht="16.5" customHeight="1">
      <c r="A45" s="30">
        <v>17</v>
      </c>
      <c r="B45" s="57" t="s">
        <v>45</v>
      </c>
      <c r="C45" s="31">
        <v>3</v>
      </c>
      <c r="D45" s="31">
        <v>6</v>
      </c>
      <c r="E45" s="31">
        <f t="shared" si="1"/>
        <v>3</v>
      </c>
    </row>
    <row r="46" spans="1:6" s="45" customFormat="1" ht="16.5" customHeight="1">
      <c r="A46" s="30">
        <v>18</v>
      </c>
      <c r="B46" s="57" t="s">
        <v>47</v>
      </c>
      <c r="C46" s="31">
        <v>6</v>
      </c>
      <c r="D46" s="31">
        <v>6</v>
      </c>
      <c r="E46" s="31">
        <f t="shared" si="1"/>
        <v>0</v>
      </c>
    </row>
    <row r="47" spans="1:6" s="45" customFormat="1" ht="16.5" customHeight="1">
      <c r="A47" s="30">
        <v>19</v>
      </c>
      <c r="B47" s="57" t="s">
        <v>74</v>
      </c>
      <c r="C47" s="31">
        <v>105</v>
      </c>
      <c r="D47" s="31"/>
      <c r="E47" s="31">
        <f t="shared" si="1"/>
        <v>-105</v>
      </c>
    </row>
    <row r="48" spans="1:6" s="45" customFormat="1" ht="16.5" customHeight="1">
      <c r="A48" s="30">
        <v>20</v>
      </c>
      <c r="B48" s="3" t="s">
        <v>91</v>
      </c>
      <c r="C48" s="31">
        <v>54</v>
      </c>
      <c r="D48" s="31"/>
      <c r="E48" s="31">
        <f t="shared" ref="E48:E51" si="5">D48-C48</f>
        <v>-54</v>
      </c>
    </row>
    <row r="49" spans="1:5" s="45" customFormat="1" ht="16.5" customHeight="1">
      <c r="A49" s="30">
        <v>21</v>
      </c>
      <c r="B49" s="3" t="s">
        <v>92</v>
      </c>
      <c r="C49" s="31"/>
      <c r="D49" s="31">
        <v>30</v>
      </c>
      <c r="E49" s="31">
        <f t="shared" si="5"/>
        <v>30</v>
      </c>
    </row>
    <row r="50" spans="1:5" s="45" customFormat="1" ht="16.5" customHeight="1">
      <c r="A50" s="30">
        <v>22</v>
      </c>
      <c r="B50" s="3" t="s">
        <v>88</v>
      </c>
      <c r="C50" s="31">
        <v>50</v>
      </c>
      <c r="D50" s="31">
        <v>50</v>
      </c>
      <c r="E50" s="31">
        <f t="shared" si="5"/>
        <v>0</v>
      </c>
    </row>
    <row r="51" spans="1:5" s="45" customFormat="1" ht="16.5" customHeight="1">
      <c r="A51" s="30">
        <v>23</v>
      </c>
      <c r="B51" s="3" t="s">
        <v>94</v>
      </c>
      <c r="C51" s="31">
        <v>10</v>
      </c>
      <c r="D51" s="31">
        <v>10</v>
      </c>
      <c r="E51" s="31">
        <f t="shared" si="5"/>
        <v>0</v>
      </c>
    </row>
    <row r="52" spans="1:5" s="45" customFormat="1" ht="16.5" customHeight="1">
      <c r="A52" s="30">
        <v>24</v>
      </c>
      <c r="B52" s="57" t="s">
        <v>35</v>
      </c>
      <c r="C52" s="31">
        <f>SUM(C53:C53)</f>
        <v>0</v>
      </c>
      <c r="D52" s="31">
        <f>SUM(D53:D53)</f>
        <v>5.5</v>
      </c>
      <c r="E52" s="31">
        <f t="shared" si="1"/>
        <v>5.5</v>
      </c>
    </row>
    <row r="53" spans="1:5" s="45" customFormat="1" ht="16.5" customHeight="1">
      <c r="A53" s="30">
        <v>25</v>
      </c>
      <c r="B53" s="58" t="s">
        <v>36</v>
      </c>
      <c r="C53" s="31"/>
      <c r="D53" s="31">
        <v>5.5</v>
      </c>
      <c r="E53" s="31">
        <f t="shared" si="1"/>
        <v>5.5</v>
      </c>
    </row>
    <row r="54" spans="1:5" s="45" customFormat="1" ht="16.5" customHeight="1">
      <c r="A54" s="30">
        <v>26</v>
      </c>
      <c r="B54" s="57" t="s">
        <v>37</v>
      </c>
      <c r="C54" s="31">
        <v>160.6</v>
      </c>
      <c r="D54" s="31"/>
      <c r="E54" s="31">
        <f t="shared" si="1"/>
        <v>-160.6</v>
      </c>
    </row>
    <row r="55" spans="1:5" s="45" customFormat="1" ht="28.5" hidden="1" customHeight="1">
      <c r="A55" s="54" t="s">
        <v>60</v>
      </c>
      <c r="B55" s="50" t="s">
        <v>67</v>
      </c>
      <c r="C55" s="51">
        <f>+C56+C65</f>
        <v>0</v>
      </c>
      <c r="D55" s="51">
        <f>+D56+D65</f>
        <v>0</v>
      </c>
      <c r="E55" s="31">
        <f t="shared" si="1"/>
        <v>0</v>
      </c>
    </row>
    <row r="56" spans="1:5" s="45" customFormat="1" ht="18" hidden="1" customHeight="1">
      <c r="A56" s="59">
        <v>1</v>
      </c>
      <c r="B56" s="60" t="s">
        <v>38</v>
      </c>
      <c r="C56" s="31">
        <f>SUM(C57:C64)</f>
        <v>0</v>
      </c>
      <c r="D56" s="31">
        <f>SUM(D57:D64)</f>
        <v>0</v>
      </c>
      <c r="E56" s="31">
        <f t="shared" si="1"/>
        <v>0</v>
      </c>
    </row>
    <row r="57" spans="1:5" s="45" customFormat="1" ht="15.75" hidden="1" customHeight="1">
      <c r="A57" s="61">
        <v>1.1000000000000001</v>
      </c>
      <c r="B57" s="5" t="s">
        <v>58</v>
      </c>
      <c r="C57" s="31"/>
      <c r="D57" s="31"/>
      <c r="E57" s="31">
        <f t="shared" si="1"/>
        <v>0</v>
      </c>
    </row>
    <row r="58" spans="1:5" s="45" customFormat="1" ht="15.75" hidden="1" customHeight="1">
      <c r="A58" s="61">
        <v>1.2</v>
      </c>
      <c r="B58" s="5" t="s">
        <v>40</v>
      </c>
      <c r="C58" s="31"/>
      <c r="D58" s="31"/>
      <c r="E58" s="31">
        <f t="shared" ref="E58:E75" si="6">D58-C58</f>
        <v>0</v>
      </c>
    </row>
    <row r="59" spans="1:5" s="45" customFormat="1" ht="15.75" hidden="1" customHeight="1">
      <c r="A59" s="61">
        <v>1.3</v>
      </c>
      <c r="B59" s="5" t="s">
        <v>39</v>
      </c>
      <c r="C59" s="55"/>
      <c r="D59" s="31"/>
      <c r="E59" s="31">
        <f t="shared" si="6"/>
        <v>0</v>
      </c>
    </row>
    <row r="60" spans="1:5" s="45" customFormat="1" ht="15.75" hidden="1" customHeight="1">
      <c r="A60" s="61">
        <v>1.4</v>
      </c>
      <c r="B60" s="5" t="s">
        <v>75</v>
      </c>
      <c r="C60" s="55"/>
      <c r="D60" s="31"/>
      <c r="E60" s="31">
        <f t="shared" si="6"/>
        <v>0</v>
      </c>
    </row>
    <row r="61" spans="1:5" s="45" customFormat="1" ht="15.75" hidden="1" customHeight="1">
      <c r="A61" s="61">
        <v>1.5</v>
      </c>
      <c r="B61" s="5" t="s">
        <v>76</v>
      </c>
      <c r="C61" s="55"/>
      <c r="D61" s="31"/>
      <c r="E61" s="31">
        <f t="shared" si="6"/>
        <v>0</v>
      </c>
    </row>
    <row r="62" spans="1:5" s="45" customFormat="1" ht="15.75" hidden="1" customHeight="1">
      <c r="A62" s="61">
        <v>1.6</v>
      </c>
      <c r="B62" s="5" t="s">
        <v>77</v>
      </c>
      <c r="C62" s="55"/>
      <c r="D62" s="31"/>
      <c r="E62" s="31">
        <f t="shared" si="6"/>
        <v>0</v>
      </c>
    </row>
    <row r="63" spans="1:5" s="45" customFormat="1" ht="15.75" hidden="1" customHeight="1">
      <c r="A63" s="61">
        <v>1.7</v>
      </c>
      <c r="B63" s="5"/>
      <c r="C63" s="55"/>
      <c r="D63" s="31"/>
      <c r="E63" s="31">
        <f t="shared" si="6"/>
        <v>0</v>
      </c>
    </row>
    <row r="64" spans="1:5" s="45" customFormat="1" ht="15.75" hidden="1" customHeight="1">
      <c r="A64" s="61">
        <v>1.8</v>
      </c>
      <c r="B64" s="5"/>
      <c r="C64" s="31"/>
      <c r="D64" s="31"/>
      <c r="E64" s="31">
        <f t="shared" si="6"/>
        <v>0</v>
      </c>
    </row>
    <row r="65" spans="1:5" s="45" customFormat="1" ht="19.5" hidden="1" customHeight="1">
      <c r="A65" s="59">
        <v>2</v>
      </c>
      <c r="B65" s="60" t="s">
        <v>41</v>
      </c>
      <c r="C65" s="31">
        <f>SUM(C66:C68)</f>
        <v>0</v>
      </c>
      <c r="D65" s="31">
        <f>SUM(D66:D68)</f>
        <v>0</v>
      </c>
      <c r="E65" s="31">
        <f t="shared" si="6"/>
        <v>0</v>
      </c>
    </row>
    <row r="66" spans="1:5" s="45" customFormat="1" ht="18" hidden="1" customHeight="1">
      <c r="A66" s="61">
        <v>2.1</v>
      </c>
      <c r="B66" s="5" t="s">
        <v>70</v>
      </c>
      <c r="C66" s="55"/>
      <c r="D66" s="31"/>
      <c r="E66" s="31">
        <f t="shared" si="6"/>
        <v>0</v>
      </c>
    </row>
    <row r="67" spans="1:5" s="45" customFormat="1" ht="18" hidden="1" customHeight="1">
      <c r="A67" s="61">
        <v>2.2000000000000002</v>
      </c>
      <c r="B67" s="62" t="s">
        <v>69</v>
      </c>
      <c r="C67" s="55"/>
      <c r="D67" s="31"/>
      <c r="E67" s="31">
        <f t="shared" si="6"/>
        <v>0</v>
      </c>
    </row>
    <row r="68" spans="1:5" s="45" customFormat="1" ht="18" hidden="1" customHeight="1">
      <c r="A68" s="61">
        <v>2.2999999999999998</v>
      </c>
      <c r="B68" s="5" t="s">
        <v>49</v>
      </c>
      <c r="C68" s="55"/>
      <c r="D68" s="31"/>
      <c r="E68" s="31">
        <f t="shared" si="6"/>
        <v>0</v>
      </c>
    </row>
    <row r="69" spans="1:5" s="45" customFormat="1" ht="38.25" hidden="1" customHeight="1">
      <c r="A69" s="54" t="s">
        <v>62</v>
      </c>
      <c r="B69" s="50" t="s">
        <v>61</v>
      </c>
      <c r="C69" s="51">
        <f>SUM(C70:C71)</f>
        <v>0</v>
      </c>
      <c r="D69" s="51">
        <f>SUM(D70:D71)</f>
        <v>0</v>
      </c>
      <c r="E69" s="31">
        <f t="shared" si="6"/>
        <v>0</v>
      </c>
    </row>
    <row r="70" spans="1:5" s="45" customFormat="1" ht="16.5" hidden="1" customHeight="1">
      <c r="A70" s="61">
        <v>1</v>
      </c>
      <c r="B70" s="3"/>
      <c r="C70" s="55"/>
      <c r="D70" s="55"/>
      <c r="E70" s="55">
        <f t="shared" si="6"/>
        <v>0</v>
      </c>
    </row>
    <row r="71" spans="1:5" s="56" customFormat="1" ht="16.5" hidden="1" customHeight="1">
      <c r="A71" s="61">
        <v>2</v>
      </c>
      <c r="B71" s="3"/>
      <c r="C71" s="55"/>
      <c r="D71" s="55"/>
      <c r="E71" s="55">
        <f t="shared" si="6"/>
        <v>0</v>
      </c>
    </row>
    <row r="72" spans="1:5" s="45" customFormat="1" ht="21" hidden="1" customHeight="1">
      <c r="A72" s="54" t="s">
        <v>64</v>
      </c>
      <c r="B72" s="50" t="s">
        <v>63</v>
      </c>
      <c r="C72" s="51">
        <f>SUM(C73:C74)</f>
        <v>0</v>
      </c>
      <c r="D72" s="51">
        <f>SUM(D73:D74)</f>
        <v>0</v>
      </c>
      <c r="E72" s="55">
        <f t="shared" si="6"/>
        <v>0</v>
      </c>
    </row>
    <row r="73" spans="1:5" s="45" customFormat="1" ht="15" hidden="1" customHeight="1">
      <c r="A73" s="61">
        <v>1</v>
      </c>
      <c r="B73" s="60"/>
      <c r="C73" s="55"/>
      <c r="D73" s="55"/>
      <c r="E73" s="55">
        <f t="shared" si="6"/>
        <v>0</v>
      </c>
    </row>
    <row r="74" spans="1:5" s="56" customFormat="1" ht="15" hidden="1" customHeight="1">
      <c r="A74" s="61">
        <v>2</v>
      </c>
      <c r="B74" s="60"/>
      <c r="C74" s="31"/>
      <c r="D74" s="31"/>
      <c r="E74" s="31">
        <f t="shared" si="6"/>
        <v>0</v>
      </c>
    </row>
    <row r="75" spans="1:5" s="56" customFormat="1" ht="43.5" customHeight="1">
      <c r="A75" s="49" t="s">
        <v>42</v>
      </c>
      <c r="B75" s="50" t="s">
        <v>43</v>
      </c>
      <c r="C75" s="51">
        <f>C7+C8-C23</f>
        <v>1851.3999999999978</v>
      </c>
      <c r="D75" s="51">
        <f>D7+D8-D23</f>
        <v>871.40000000000146</v>
      </c>
      <c r="E75" s="51">
        <f t="shared" si="6"/>
        <v>-979.99999999999636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 hamematakan</vt:lpstr>
      <vt:lpstr>'Dramakan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2017-04-12T08:35:37Z</cp:lastPrinted>
  <dcterms:created xsi:type="dcterms:W3CDTF">1996-10-14T23:33:28Z</dcterms:created>
  <dcterms:modified xsi:type="dcterms:W3CDTF">2018-10-30T17:00:26Z</dcterms:modified>
</cp:coreProperties>
</file>